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01"/>
  </bookViews>
  <sheets>
    <sheet name="Лист1" sheetId="1" r:id="rId1"/>
  </sheets>
  <definedNames>
    <definedName name="_xlnm.Print_Area" localSheetId="0">Лист1!$A$1:$L$38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" l="1"/>
  <c r="L36" i="1"/>
  <c r="K36" i="1"/>
  <c r="L29" i="1"/>
  <c r="L23" i="1" l="1"/>
  <c r="L35" i="1"/>
  <c r="J35" i="1"/>
  <c r="L34" i="1"/>
  <c r="J34" i="1"/>
  <c r="L33" i="1"/>
  <c r="J33" i="1"/>
  <c r="L32" i="1"/>
  <c r="J32" i="1"/>
  <c r="L31" i="1"/>
  <c r="J31" i="1"/>
  <c r="L30" i="1"/>
  <c r="J30" i="1"/>
  <c r="J29" i="1"/>
  <c r="L28" i="1"/>
  <c r="J28" i="1"/>
  <c r="L27" i="1"/>
  <c r="J27" i="1"/>
  <c r="L26" i="1"/>
  <c r="J26" i="1"/>
  <c r="K26" i="1" s="1"/>
  <c r="L25" i="1"/>
  <c r="J25" i="1"/>
  <c r="L24" i="1"/>
  <c r="J24" i="1"/>
  <c r="J23" i="1"/>
  <c r="I5" i="1" l="1"/>
  <c r="K6" i="1"/>
  <c r="K7" i="1"/>
  <c r="K8" i="1"/>
  <c r="K9" i="1"/>
  <c r="K10" i="1"/>
  <c r="K11" i="1"/>
  <c r="K12" i="1"/>
  <c r="K13" i="1"/>
  <c r="K14" i="1"/>
  <c r="K15" i="1"/>
  <c r="K16" i="1"/>
  <c r="K17" i="1"/>
  <c r="K5" i="1"/>
  <c r="K18" i="1" l="1"/>
  <c r="I6" i="1"/>
  <c r="I7" i="1"/>
  <c r="I8" i="1"/>
  <c r="I10" i="1"/>
  <c r="I12" i="1"/>
  <c r="I13" i="1"/>
  <c r="I14" i="1"/>
  <c r="I15" i="1"/>
  <c r="I16" i="1"/>
  <c r="I17" i="1"/>
  <c r="I18" i="1" l="1"/>
  <c r="H18" i="1"/>
</calcChain>
</file>

<file path=xl/sharedStrings.xml><?xml version="1.0" encoding="utf-8"?>
<sst xmlns="http://schemas.openxmlformats.org/spreadsheetml/2006/main" count="85" uniqueCount="62">
  <si>
    <t>Поз.</t>
  </si>
  <si>
    <t xml:space="preserve">Обозначение </t>
  </si>
  <si>
    <t>Высота (h)хДлина (a x b)</t>
  </si>
  <si>
    <t>Количество на этажах</t>
  </si>
  <si>
    <t>1 эт.</t>
  </si>
  <si>
    <t>2-7 эт.</t>
  </si>
  <si>
    <t>8 эт.</t>
  </si>
  <si>
    <t>9 эт.</t>
  </si>
  <si>
    <t>Во1</t>
  </si>
  <si>
    <t>Во2</t>
  </si>
  <si>
    <t>Во3</t>
  </si>
  <si>
    <t>Во4</t>
  </si>
  <si>
    <t>Во5</t>
  </si>
  <si>
    <t>Во6</t>
  </si>
  <si>
    <t>Во7</t>
  </si>
  <si>
    <t>Во8</t>
  </si>
  <si>
    <t>Во9</t>
  </si>
  <si>
    <t>Во10</t>
  </si>
  <si>
    <t>Во11</t>
  </si>
  <si>
    <t>Во12</t>
  </si>
  <si>
    <t>Во13</t>
  </si>
  <si>
    <t>Индивидуального изготовления в
соответствии с ТУ производителя</t>
  </si>
  <si>
    <t>1855(h)x2430</t>
  </si>
  <si>
    <t>1880(h)x2610</t>
  </si>
  <si>
    <t>2175(h)x2610</t>
  </si>
  <si>
    <t>2200(h)x2610</t>
  </si>
  <si>
    <t>2920(h)x1935</t>
  </si>
  <si>
    <t>2800(h)x2730</t>
  </si>
  <si>
    <t>2850(h)x1935</t>
  </si>
  <si>
    <t>2175(h)x5190</t>
  </si>
  <si>
    <t>2175(h)x5390</t>
  </si>
  <si>
    <t>2200(h)x5190</t>
  </si>
  <si>
    <t>2200(h)x5390</t>
  </si>
  <si>
    <t>2800(h)x5600</t>
  </si>
  <si>
    <t>2800(h)x5580</t>
  </si>
  <si>
    <t>Отливы, м.п.</t>
  </si>
  <si>
    <t>Итого</t>
  </si>
  <si>
    <t>Всего, шт</t>
  </si>
  <si>
    <t>Общая площадь, м2</t>
  </si>
  <si>
    <t>Блок секция 2</t>
  </si>
  <si>
    <t>Общ.площадь, м2</t>
  </si>
  <si>
    <t>1 Размеры витражей указаны по размерам витражных блоков. Перед размещением заказа на выполнение витражей сделать контрольные замеры проемов.
2 Вид на схемы элементов заполнения витражей дан со стороны фасада.
3 Обеспечить проход в свету дверей в витражах (поз. Во5, Во7) шириной не менее 1220 мм , высотой - не менее 1900 мм. Ширина одного полотна должна быть не менее 900мм. Высота дверного порога указанных дверей должна быть не более 14 мм. Вверх порога выполнить не выше отм. УЧП (0,000).
4 Витражи Во5, Во7 выполнить с двухкамерным стеклопакетом из алюминиевых профилей с полимерным покрытием, коэффициент сопротивления теплопередаче принять не менее 0,8 м2 С/Вт. Остальные витражи выполнить с заполнением одинарным остеклением.
5 Ручки открывания витражей размещать не выше 1700 мм от уровня пола помещения.
6 Ограждение, интегрированное в профильную систему витража, расчитано на восприятие горизонтальных нагрузок не менее 0,5 кН/м.
7 Дверные ручки условно не показаны.
8 Дверные полотна витражей Во5, Во7 должны быть выполнены с двумя активными полотнами с устройством самозакрывания с координацией последовательного закрывания полотен. Остекление витражей Во5, Во7 выполнить с применением закаленного стекла с классом защиты не ниже СМ4 по ГОСТ 30826, в остальных случаях применить с классом защиты не ниже СМ3 для наружных стекол ниже горизонтального профиля на высоте 1200 от уровня пола.
9 RAL 7016</t>
  </si>
  <si>
    <t>2 эт.</t>
  </si>
  <si>
    <t>3-7 эт.</t>
  </si>
  <si>
    <t>тех. этаж</t>
  </si>
  <si>
    <t>20800(h)x5550</t>
  </si>
  <si>
    <t>2850(h)x4970</t>
  </si>
  <si>
    <t>2555(h)x2850</t>
  </si>
  <si>
    <t>22855(h)x3355</t>
  </si>
  <si>
    <t>19880(h)x2850</t>
  </si>
  <si>
    <t>19880(h)x2930</t>
  </si>
  <si>
    <t>2240(h)x2820</t>
  </si>
  <si>
    <t>2850(h)x2850</t>
  </si>
  <si>
    <t>3215(h)x1595</t>
  </si>
  <si>
    <t>5180(h)x2850</t>
  </si>
  <si>
    <t>Во15</t>
  </si>
  <si>
    <t>27810(h)x2820</t>
  </si>
  <si>
    <t>ОК17</t>
  </si>
  <si>
    <t>ОА 1930х880 ОСП ГО</t>
  </si>
  <si>
    <t>Блок секция 3</t>
  </si>
  <si>
    <t>ВЕДОМОСТЬ ОБЪЕМОВ РАБОТ</t>
  </si>
  <si>
    <t>1 Размеры витражей в спецификации указаны по размерам ограждающих конструкций. Перед размещением заказа на выполнение
витражей сделать контрольные замеры проемов.
2 Вид на схемы элементов заполнения витражей дан со стороны фасада (кроме витража Во2).
3 Обеспечить проход в свету дверей в витражах (поз. Во2, Во7, Во9) шириной не менее 1200 мм , высотой - не менее 1900 мм.
Ширина одного полотна должна быть не менее 900 мм. Высота дверного порога указанных дверей должна быть не более 14 мм.
4 Дверные полотна витражей Во2, Во7, Во9 должны быть выполнены с двумя активными полотнами с устройством самозакрывания с координацией последовательного закрывания полотен для обеспечения прохода в свету не менее 1200 мм.
5. Остекление витражей, кроме указанных в п. 10, выполнить с применением закаленного стекла с классом защиты не ниже СМ4 по
ГОСТ 30826-2014 для наружного и внутреннего стекол.
6 Ручки открывания створок витражей размещать не выше 1700 мм от уровня пола помещения.
7 Ограждение, интегрированное в профильную систему витражей на лоджиях и балконах, расчитано на восприятие горизонтальных
нагрузок не менее 0,5 кН/м.
8 Дверные ручки условно не показаны.
9 Все витражи, кроме Вo1, Вo4, Вo5, Во6, выполнить с двухкамерным стеклопакетом из алюминевых профилей с полимерным
покрытием, коэффициент сопротивления теплопередаче принять не менее 0,74 м2 С/Вт, остальные витражи - с одинарным
стеклопакетом.
10 Витраж Во15 лестничной клетки имеет открывающиеся створки на каждом этаже и обеспечивает площадь остекления с размерами
не менее 1,2 м2, ручка открывания створки должна устанавливаться на высоте не более 1700 мм.
11 В витражах Вo1, Во3, Вo4, Вo5, Во6 предусмотреть заполнение светопрозрачной части ниже горизонтального ригеля на
высоте 1200 мм от уровня пола или в безимпостных створках дверей безопасным стеклом (не ниже СМ3 и Р2А по ГОСТ 30826-2014,
СМ3 по ГОСТ 30698-2014).
12 Алюминиевый профиль с полимерным покрытием профиля по каталогу RAL 7016.                                                                                                                        13 Конструкцию указаннной стойки необходимо уточнить для соединения с крайней стойкой витража Во-2. Габариты витража Во-2
уточнить совместно с Во-1 для выполнения стыковки.
14 Оконный блок ОК17 должен иметь протокол испытаний на соотвествие пределу огнестойкости E15 из алюминиевых профилей Alutech W62 с заполнением из пожаростойких монолитных стекол Pyropane 100 (AGC) или аналог.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</si>
</sst>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1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2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view="pageBreakPreview" zoomScale="85" zoomScaleNormal="85" zoomScaleSheetLayoutView="85" workbookViewId="0">
      <selection activeCell="R15" sqref="R15"/>
    </sheetView>
  </sheetViews>
  <sheetFormatPr defaultRowHeight="15" x14ac:dyDescent="0.25"/>
  <cols>
    <col min="1" max="1" width="5.5703125" style="3" customWidth="1"/>
    <col min="2" max="2" width="31.7109375" style="3" customWidth="1"/>
    <col min="3" max="3" width="18.7109375" style="3" customWidth="1"/>
    <col min="4" max="4" width="5.7109375" style="3" customWidth="1"/>
    <col min="5" max="5" width="6" style="3" customWidth="1"/>
    <col min="6" max="6" width="6.5703125" style="3" customWidth="1"/>
    <col min="7" max="7" width="5.5703125" style="3" customWidth="1"/>
    <col min="8" max="8" width="6.28515625" style="3" customWidth="1"/>
    <col min="9" max="9" width="8.85546875" style="3" customWidth="1"/>
    <col min="10" max="12" width="9.5703125" style="3" customWidth="1"/>
    <col min="13" max="13" width="9.140625" style="3" customWidth="1"/>
    <col min="14" max="16384" width="9.140625" style="3"/>
  </cols>
  <sheetData>
    <row r="1" spans="1:16" ht="21" x14ac:dyDescent="0.25">
      <c r="A1" s="13" t="s">
        <v>60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6" ht="18.75" x14ac:dyDescent="0.25">
      <c r="A2" s="16" t="s">
        <v>39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6" ht="15" customHeight="1" x14ac:dyDescent="0.25">
      <c r="A3" s="15" t="s">
        <v>0</v>
      </c>
      <c r="B3" s="15" t="s">
        <v>1</v>
      </c>
      <c r="C3" s="20" t="s">
        <v>2</v>
      </c>
      <c r="D3" s="15" t="s">
        <v>3</v>
      </c>
      <c r="E3" s="15"/>
      <c r="F3" s="15"/>
      <c r="G3" s="15"/>
      <c r="H3" s="20" t="s">
        <v>37</v>
      </c>
      <c r="I3" s="12" t="s">
        <v>35</v>
      </c>
      <c r="J3" s="12"/>
      <c r="K3" s="12" t="s">
        <v>40</v>
      </c>
      <c r="L3" s="12"/>
    </row>
    <row r="4" spans="1:16" x14ac:dyDescent="0.25">
      <c r="A4" s="15"/>
      <c r="B4" s="15"/>
      <c r="C4" s="20"/>
      <c r="D4" s="6" t="s">
        <v>4</v>
      </c>
      <c r="E4" s="6" t="s">
        <v>5</v>
      </c>
      <c r="F4" s="6" t="s">
        <v>6</v>
      </c>
      <c r="G4" s="6" t="s">
        <v>7</v>
      </c>
      <c r="H4" s="20"/>
      <c r="I4" s="12"/>
      <c r="J4" s="12"/>
      <c r="K4" s="12"/>
      <c r="L4" s="12"/>
    </row>
    <row r="5" spans="1:16" ht="17.25" customHeight="1" x14ac:dyDescent="0.25">
      <c r="A5" s="1" t="s">
        <v>8</v>
      </c>
      <c r="B5" s="18" t="s">
        <v>21</v>
      </c>
      <c r="C5" s="1" t="s">
        <v>22</v>
      </c>
      <c r="D5" s="2">
        <v>1</v>
      </c>
      <c r="E5" s="1">
        <v>0</v>
      </c>
      <c r="F5" s="1">
        <v>0</v>
      </c>
      <c r="G5" s="2">
        <v>0</v>
      </c>
      <c r="H5" s="1">
        <v>1</v>
      </c>
      <c r="I5" s="14">
        <f>M5*H5</f>
        <v>2.4300000000000002</v>
      </c>
      <c r="J5" s="14"/>
      <c r="K5" s="11">
        <f t="shared" ref="K5:K17" si="0">M5*N5*H5</f>
        <v>4.5076499999999999</v>
      </c>
      <c r="L5" s="11"/>
      <c r="M5" s="3">
        <v>2.4300000000000002</v>
      </c>
      <c r="N5" s="3">
        <v>1.855</v>
      </c>
      <c r="P5" s="4"/>
    </row>
    <row r="6" spans="1:16" ht="17.25" customHeight="1" x14ac:dyDescent="0.25">
      <c r="A6" s="1" t="s">
        <v>9</v>
      </c>
      <c r="B6" s="18"/>
      <c r="C6" s="1" t="s">
        <v>23</v>
      </c>
      <c r="D6" s="2">
        <v>0</v>
      </c>
      <c r="E6" s="1">
        <v>0</v>
      </c>
      <c r="F6" s="1">
        <v>1</v>
      </c>
      <c r="G6" s="2">
        <v>1</v>
      </c>
      <c r="H6" s="1">
        <v>2</v>
      </c>
      <c r="I6" s="14">
        <f>M6*H6</f>
        <v>5.22</v>
      </c>
      <c r="J6" s="14"/>
      <c r="K6" s="11">
        <f t="shared" si="0"/>
        <v>9.8135999999999992</v>
      </c>
      <c r="L6" s="11"/>
      <c r="M6" s="3">
        <v>2.61</v>
      </c>
      <c r="N6" s="3">
        <v>1.88</v>
      </c>
      <c r="P6" s="4"/>
    </row>
    <row r="7" spans="1:16" ht="17.25" customHeight="1" x14ac:dyDescent="0.25">
      <c r="A7" s="1" t="s">
        <v>10</v>
      </c>
      <c r="B7" s="18"/>
      <c r="C7" s="1" t="s">
        <v>24</v>
      </c>
      <c r="D7" s="2">
        <v>1</v>
      </c>
      <c r="E7" s="1">
        <v>0</v>
      </c>
      <c r="F7" s="1">
        <v>0</v>
      </c>
      <c r="G7" s="2">
        <v>0</v>
      </c>
      <c r="H7" s="1">
        <v>1</v>
      </c>
      <c r="I7" s="14">
        <f>M7*H7</f>
        <v>2.61</v>
      </c>
      <c r="J7" s="14"/>
      <c r="K7" s="11">
        <f t="shared" si="0"/>
        <v>5.6767499999999993</v>
      </c>
      <c r="L7" s="11"/>
      <c r="M7" s="3">
        <v>2.61</v>
      </c>
      <c r="N7" s="3">
        <v>2.1749999999999998</v>
      </c>
      <c r="P7" s="4"/>
    </row>
    <row r="8" spans="1:16" ht="17.25" customHeight="1" x14ac:dyDescent="0.25">
      <c r="A8" s="1" t="s">
        <v>11</v>
      </c>
      <c r="B8" s="18"/>
      <c r="C8" s="1" t="s">
        <v>25</v>
      </c>
      <c r="D8" s="2">
        <v>0</v>
      </c>
      <c r="E8" s="1">
        <v>6</v>
      </c>
      <c r="F8" s="1">
        <v>0</v>
      </c>
      <c r="G8" s="2">
        <v>0</v>
      </c>
      <c r="H8" s="1">
        <v>6</v>
      </c>
      <c r="I8" s="14">
        <f>M8*H8</f>
        <v>15.66</v>
      </c>
      <c r="J8" s="14"/>
      <c r="K8" s="11">
        <f t="shared" si="0"/>
        <v>34.451999999999998</v>
      </c>
      <c r="L8" s="11"/>
      <c r="M8" s="3">
        <v>2.61</v>
      </c>
      <c r="N8" s="3">
        <v>2.2000000000000002</v>
      </c>
      <c r="P8" s="4"/>
    </row>
    <row r="9" spans="1:16" ht="17.25" customHeight="1" x14ac:dyDescent="0.25">
      <c r="A9" s="1" t="s">
        <v>12</v>
      </c>
      <c r="B9" s="18"/>
      <c r="C9" s="1" t="s">
        <v>26</v>
      </c>
      <c r="D9" s="2">
        <v>1</v>
      </c>
      <c r="E9" s="1">
        <v>0</v>
      </c>
      <c r="F9" s="1">
        <v>0</v>
      </c>
      <c r="G9" s="2">
        <v>0</v>
      </c>
      <c r="H9" s="1">
        <v>1</v>
      </c>
      <c r="I9" s="14"/>
      <c r="J9" s="14"/>
      <c r="K9" s="11">
        <f t="shared" si="0"/>
        <v>5.6501999999999999</v>
      </c>
      <c r="L9" s="11"/>
      <c r="M9" s="3">
        <v>1.9350000000000001</v>
      </c>
      <c r="N9" s="3">
        <v>2.92</v>
      </c>
      <c r="P9" s="4"/>
    </row>
    <row r="10" spans="1:16" ht="17.25" customHeight="1" x14ac:dyDescent="0.25">
      <c r="A10" s="1" t="s">
        <v>13</v>
      </c>
      <c r="B10" s="18"/>
      <c r="C10" s="1" t="s">
        <v>27</v>
      </c>
      <c r="D10" s="2">
        <v>0</v>
      </c>
      <c r="E10" s="1">
        <v>6</v>
      </c>
      <c r="F10" s="1">
        <v>1</v>
      </c>
      <c r="G10" s="2">
        <v>1</v>
      </c>
      <c r="H10" s="1">
        <v>8</v>
      </c>
      <c r="I10" s="14">
        <f>M10*H10</f>
        <v>21.84</v>
      </c>
      <c r="J10" s="14"/>
      <c r="K10" s="11">
        <f t="shared" si="0"/>
        <v>61.151999999999994</v>
      </c>
      <c r="L10" s="11"/>
      <c r="M10" s="3">
        <v>2.73</v>
      </c>
      <c r="N10" s="3">
        <v>2.8</v>
      </c>
      <c r="P10" s="4"/>
    </row>
    <row r="11" spans="1:16" ht="17.25" customHeight="1" x14ac:dyDescent="0.25">
      <c r="A11" s="1" t="s">
        <v>14</v>
      </c>
      <c r="B11" s="18"/>
      <c r="C11" s="1" t="s">
        <v>28</v>
      </c>
      <c r="D11" s="2">
        <v>1</v>
      </c>
      <c r="E11" s="1">
        <v>0</v>
      </c>
      <c r="F11" s="1">
        <v>0</v>
      </c>
      <c r="G11" s="2">
        <v>0</v>
      </c>
      <c r="H11" s="1">
        <v>1</v>
      </c>
      <c r="I11" s="14"/>
      <c r="J11" s="14"/>
      <c r="K11" s="11">
        <f t="shared" si="0"/>
        <v>5.5147500000000003</v>
      </c>
      <c r="L11" s="11"/>
      <c r="M11" s="3">
        <v>1.9350000000000001</v>
      </c>
      <c r="N11" s="3">
        <v>2.85</v>
      </c>
      <c r="P11" s="4"/>
    </row>
    <row r="12" spans="1:16" ht="17.25" customHeight="1" x14ac:dyDescent="0.25">
      <c r="A12" s="1" t="s">
        <v>15</v>
      </c>
      <c r="B12" s="18"/>
      <c r="C12" s="1" t="s">
        <v>29</v>
      </c>
      <c r="D12" s="2">
        <v>1</v>
      </c>
      <c r="E12" s="1">
        <v>0</v>
      </c>
      <c r="F12" s="1">
        <v>0</v>
      </c>
      <c r="G12" s="2">
        <v>0</v>
      </c>
      <c r="H12" s="1">
        <v>1</v>
      </c>
      <c r="I12" s="14">
        <f t="shared" ref="I12:I17" si="1">M12*H12</f>
        <v>5.19</v>
      </c>
      <c r="J12" s="14"/>
      <c r="K12" s="11">
        <f t="shared" si="0"/>
        <v>11.28825</v>
      </c>
      <c r="L12" s="11"/>
      <c r="M12" s="3">
        <v>5.19</v>
      </c>
      <c r="N12" s="3">
        <v>2.1749999999999998</v>
      </c>
      <c r="P12" s="4"/>
    </row>
    <row r="13" spans="1:16" ht="17.25" customHeight="1" x14ac:dyDescent="0.25">
      <c r="A13" s="1" t="s">
        <v>16</v>
      </c>
      <c r="B13" s="18"/>
      <c r="C13" s="1" t="s">
        <v>30</v>
      </c>
      <c r="D13" s="2">
        <v>1</v>
      </c>
      <c r="E13" s="1">
        <v>0</v>
      </c>
      <c r="F13" s="1">
        <v>0</v>
      </c>
      <c r="G13" s="2">
        <v>0</v>
      </c>
      <c r="H13" s="1">
        <v>1</v>
      </c>
      <c r="I13" s="14">
        <f t="shared" si="1"/>
        <v>5.39</v>
      </c>
      <c r="J13" s="14"/>
      <c r="K13" s="11">
        <f t="shared" si="0"/>
        <v>11.723249999999998</v>
      </c>
      <c r="L13" s="11"/>
      <c r="M13" s="3">
        <v>5.39</v>
      </c>
      <c r="N13" s="3">
        <v>2.1749999999999998</v>
      </c>
      <c r="P13" s="4"/>
    </row>
    <row r="14" spans="1:16" ht="17.25" customHeight="1" x14ac:dyDescent="0.25">
      <c r="A14" s="1" t="s">
        <v>17</v>
      </c>
      <c r="B14" s="18"/>
      <c r="C14" s="1" t="s">
        <v>31</v>
      </c>
      <c r="D14" s="2">
        <v>0</v>
      </c>
      <c r="E14" s="1">
        <v>6</v>
      </c>
      <c r="F14" s="1">
        <v>1</v>
      </c>
      <c r="G14" s="2">
        <v>1</v>
      </c>
      <c r="H14" s="1">
        <v>8</v>
      </c>
      <c r="I14" s="14">
        <f t="shared" si="1"/>
        <v>41.52</v>
      </c>
      <c r="J14" s="14"/>
      <c r="K14" s="11">
        <f t="shared" si="0"/>
        <v>91.344000000000008</v>
      </c>
      <c r="L14" s="11"/>
      <c r="M14" s="3">
        <v>5.19</v>
      </c>
      <c r="N14" s="3">
        <v>2.2000000000000002</v>
      </c>
      <c r="P14" s="4"/>
    </row>
    <row r="15" spans="1:16" ht="17.25" customHeight="1" x14ac:dyDescent="0.25">
      <c r="A15" s="1" t="s">
        <v>18</v>
      </c>
      <c r="B15" s="18"/>
      <c r="C15" s="1" t="s">
        <v>32</v>
      </c>
      <c r="D15" s="1">
        <v>0</v>
      </c>
      <c r="E15" s="1">
        <v>6</v>
      </c>
      <c r="F15" s="1">
        <v>0</v>
      </c>
      <c r="G15" s="2">
        <v>0</v>
      </c>
      <c r="H15" s="1">
        <v>6</v>
      </c>
      <c r="I15" s="14">
        <f t="shared" si="1"/>
        <v>32.339999999999996</v>
      </c>
      <c r="J15" s="14"/>
      <c r="K15" s="11">
        <f t="shared" si="0"/>
        <v>71.147999999999996</v>
      </c>
      <c r="L15" s="11"/>
      <c r="M15" s="3">
        <v>5.39</v>
      </c>
      <c r="N15" s="3">
        <v>2.2000000000000002</v>
      </c>
      <c r="P15" s="4"/>
    </row>
    <row r="16" spans="1:16" ht="17.25" customHeight="1" x14ac:dyDescent="0.25">
      <c r="A16" s="1" t="s">
        <v>19</v>
      </c>
      <c r="B16" s="18"/>
      <c r="C16" s="1" t="s">
        <v>33</v>
      </c>
      <c r="D16" s="1">
        <v>0</v>
      </c>
      <c r="E16" s="1">
        <v>6</v>
      </c>
      <c r="F16" s="1">
        <v>1</v>
      </c>
      <c r="G16" s="2">
        <v>1</v>
      </c>
      <c r="H16" s="1">
        <v>8</v>
      </c>
      <c r="I16" s="14">
        <f t="shared" si="1"/>
        <v>44.8</v>
      </c>
      <c r="J16" s="14"/>
      <c r="K16" s="11">
        <f t="shared" si="0"/>
        <v>125.43999999999998</v>
      </c>
      <c r="L16" s="11"/>
      <c r="M16" s="3">
        <v>5.6</v>
      </c>
      <c r="N16" s="3">
        <v>2.8</v>
      </c>
      <c r="P16" s="4"/>
    </row>
    <row r="17" spans="1:16" ht="17.25" customHeight="1" x14ac:dyDescent="0.25">
      <c r="A17" s="1" t="s">
        <v>20</v>
      </c>
      <c r="B17" s="18"/>
      <c r="C17" s="1" t="s">
        <v>34</v>
      </c>
      <c r="D17" s="1">
        <v>0</v>
      </c>
      <c r="E17" s="1">
        <v>6</v>
      </c>
      <c r="F17" s="1">
        <v>1</v>
      </c>
      <c r="G17" s="2">
        <v>1</v>
      </c>
      <c r="H17" s="1">
        <v>8</v>
      </c>
      <c r="I17" s="14">
        <f t="shared" si="1"/>
        <v>44.64</v>
      </c>
      <c r="J17" s="14"/>
      <c r="K17" s="11">
        <f t="shared" si="0"/>
        <v>124.99199999999999</v>
      </c>
      <c r="L17" s="11"/>
      <c r="M17" s="3">
        <v>5.58</v>
      </c>
      <c r="N17" s="3">
        <v>2.8</v>
      </c>
      <c r="P17" s="4"/>
    </row>
    <row r="18" spans="1:16" x14ac:dyDescent="0.25">
      <c r="A18" s="21" t="s">
        <v>36</v>
      </c>
      <c r="B18" s="21"/>
      <c r="C18" s="21"/>
      <c r="D18" s="21"/>
      <c r="E18" s="21"/>
      <c r="F18" s="21"/>
      <c r="G18" s="21"/>
      <c r="H18" s="5">
        <f>SUM(H5:H17)</f>
        <v>52</v>
      </c>
      <c r="I18" s="15">
        <f>SUM(I5:I17)</f>
        <v>221.64</v>
      </c>
      <c r="J18" s="15"/>
      <c r="K18" s="17">
        <f>SUM(K5:L17)</f>
        <v>562.70245</v>
      </c>
      <c r="L18" s="17"/>
    </row>
    <row r="19" spans="1:16" ht="277.5" customHeight="1" x14ac:dyDescent="0.25">
      <c r="A19" s="22" t="s">
        <v>41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6" ht="18.75" x14ac:dyDescent="0.25">
      <c r="A20" s="16" t="s">
        <v>59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6" ht="15" customHeight="1" x14ac:dyDescent="0.25">
      <c r="A21" s="15" t="s">
        <v>0</v>
      </c>
      <c r="B21" s="15" t="s">
        <v>1</v>
      </c>
      <c r="C21" s="20" t="s">
        <v>2</v>
      </c>
      <c r="D21" s="15" t="s">
        <v>3</v>
      </c>
      <c r="E21" s="15"/>
      <c r="F21" s="15"/>
      <c r="G21" s="15"/>
      <c r="H21" s="15"/>
      <c r="I21" s="15"/>
      <c r="J21" s="15" t="s">
        <v>37</v>
      </c>
      <c r="K21" s="12" t="s">
        <v>35</v>
      </c>
      <c r="L21" s="12" t="s">
        <v>38</v>
      </c>
    </row>
    <row r="22" spans="1:16" x14ac:dyDescent="0.25">
      <c r="A22" s="15"/>
      <c r="B22" s="15"/>
      <c r="C22" s="20"/>
      <c r="D22" s="6" t="s">
        <v>4</v>
      </c>
      <c r="E22" s="6" t="s">
        <v>42</v>
      </c>
      <c r="F22" s="6" t="s">
        <v>43</v>
      </c>
      <c r="G22" s="6" t="s">
        <v>6</v>
      </c>
      <c r="H22" s="6" t="s">
        <v>7</v>
      </c>
      <c r="I22" s="6" t="s">
        <v>44</v>
      </c>
      <c r="J22" s="15"/>
      <c r="K22" s="12"/>
      <c r="L22" s="12"/>
    </row>
    <row r="23" spans="1:16" x14ac:dyDescent="0.25">
      <c r="A23" s="7" t="s">
        <v>8</v>
      </c>
      <c r="B23" s="18" t="s">
        <v>21</v>
      </c>
      <c r="C23" s="1" t="s">
        <v>45</v>
      </c>
      <c r="D23" s="1">
        <v>0</v>
      </c>
      <c r="E23" s="1">
        <v>1</v>
      </c>
      <c r="F23" s="1">
        <v>0</v>
      </c>
      <c r="G23" s="1">
        <v>0</v>
      </c>
      <c r="H23" s="1">
        <v>0</v>
      </c>
      <c r="I23" s="2">
        <v>0</v>
      </c>
      <c r="J23" s="1">
        <f>SUM(D23:I23)</f>
        <v>1</v>
      </c>
      <c r="K23" s="7">
        <v>5.55</v>
      </c>
      <c r="L23" s="8">
        <f>20.8*5.55</f>
        <v>115.44</v>
      </c>
    </row>
    <row r="24" spans="1:16" x14ac:dyDescent="0.25">
      <c r="A24" s="7" t="s">
        <v>9</v>
      </c>
      <c r="B24" s="18"/>
      <c r="C24" s="1" t="s">
        <v>46</v>
      </c>
      <c r="D24" s="1">
        <v>1</v>
      </c>
      <c r="E24" s="1">
        <v>0</v>
      </c>
      <c r="F24" s="1">
        <v>0</v>
      </c>
      <c r="G24" s="1">
        <v>0</v>
      </c>
      <c r="H24" s="1">
        <v>0</v>
      </c>
      <c r="I24" s="2">
        <v>0</v>
      </c>
      <c r="J24" s="1">
        <f t="shared" ref="J24:J35" si="2">SUM(D24:I24)</f>
        <v>1</v>
      </c>
      <c r="K24" s="7">
        <v>4.97</v>
      </c>
      <c r="L24" s="8">
        <f>2.85*4.97</f>
        <v>14.1645</v>
      </c>
    </row>
    <row r="25" spans="1:16" x14ac:dyDescent="0.25">
      <c r="A25" s="7" t="s">
        <v>10</v>
      </c>
      <c r="B25" s="18"/>
      <c r="C25" s="1" t="s">
        <v>47</v>
      </c>
      <c r="D25" s="1">
        <v>0</v>
      </c>
      <c r="E25" s="1">
        <v>0</v>
      </c>
      <c r="F25" s="1">
        <v>0</v>
      </c>
      <c r="G25" s="1">
        <v>0</v>
      </c>
      <c r="H25" s="1">
        <v>1</v>
      </c>
      <c r="I25" s="2">
        <v>0</v>
      </c>
      <c r="J25" s="1">
        <f t="shared" si="2"/>
        <v>1</v>
      </c>
      <c r="K25" s="7">
        <v>2.85</v>
      </c>
      <c r="L25" s="8">
        <f>2.555*2.85</f>
        <v>7.2817500000000006</v>
      </c>
    </row>
    <row r="26" spans="1:16" x14ac:dyDescent="0.25">
      <c r="A26" s="7" t="s">
        <v>11</v>
      </c>
      <c r="B26" s="18"/>
      <c r="C26" s="1" t="s">
        <v>48</v>
      </c>
      <c r="D26" s="1">
        <v>1</v>
      </c>
      <c r="E26" s="1">
        <v>0</v>
      </c>
      <c r="F26" s="1">
        <v>0</v>
      </c>
      <c r="G26" s="1">
        <v>0</v>
      </c>
      <c r="H26" s="1">
        <v>0</v>
      </c>
      <c r="I26" s="2">
        <v>0</v>
      </c>
      <c r="J26" s="1">
        <f t="shared" si="2"/>
        <v>1</v>
      </c>
      <c r="K26" s="7">
        <f>3.355*J26</f>
        <v>3.355</v>
      </c>
      <c r="L26" s="8">
        <f>22.855*3.355</f>
        <v>76.678525000000008</v>
      </c>
    </row>
    <row r="27" spans="1:16" x14ac:dyDescent="0.25">
      <c r="A27" s="7" t="s">
        <v>12</v>
      </c>
      <c r="B27" s="18"/>
      <c r="C27" s="1" t="s">
        <v>49</v>
      </c>
      <c r="D27" s="1">
        <v>0</v>
      </c>
      <c r="E27" s="1">
        <v>1</v>
      </c>
      <c r="F27" s="1">
        <v>0</v>
      </c>
      <c r="G27" s="1">
        <v>0</v>
      </c>
      <c r="H27" s="1">
        <v>0</v>
      </c>
      <c r="I27" s="2">
        <v>0</v>
      </c>
      <c r="J27" s="1">
        <f t="shared" si="2"/>
        <v>1</v>
      </c>
      <c r="K27" s="7">
        <v>2.85</v>
      </c>
      <c r="L27" s="8">
        <f>19.88*2.85</f>
        <v>56.658000000000001</v>
      </c>
    </row>
    <row r="28" spans="1:16" x14ac:dyDescent="0.25">
      <c r="A28" s="7" t="s">
        <v>13</v>
      </c>
      <c r="B28" s="18"/>
      <c r="C28" s="1" t="s">
        <v>50</v>
      </c>
      <c r="D28" s="1">
        <v>0</v>
      </c>
      <c r="E28" s="1">
        <v>1</v>
      </c>
      <c r="F28" s="1">
        <v>0</v>
      </c>
      <c r="G28" s="1">
        <v>0</v>
      </c>
      <c r="H28" s="1">
        <v>0</v>
      </c>
      <c r="I28" s="2">
        <v>0</v>
      </c>
      <c r="J28" s="1">
        <f t="shared" si="2"/>
        <v>1</v>
      </c>
      <c r="K28" s="7">
        <v>2.93</v>
      </c>
      <c r="L28" s="8">
        <f>19.88*2.93</f>
        <v>58.248400000000004</v>
      </c>
    </row>
    <row r="29" spans="1:16" x14ac:dyDescent="0.25">
      <c r="A29" s="7" t="s">
        <v>14</v>
      </c>
      <c r="B29" s="18"/>
      <c r="C29" s="1" t="s">
        <v>51</v>
      </c>
      <c r="D29" s="1">
        <v>1</v>
      </c>
      <c r="E29" s="1">
        <v>0</v>
      </c>
      <c r="F29" s="1">
        <v>0</v>
      </c>
      <c r="G29" s="1">
        <v>0</v>
      </c>
      <c r="H29" s="1">
        <v>0</v>
      </c>
      <c r="I29" s="2">
        <v>0</v>
      </c>
      <c r="J29" s="1">
        <f t="shared" si="2"/>
        <v>1</v>
      </c>
      <c r="K29" s="7"/>
      <c r="L29" s="8">
        <f>2.24*2.82</f>
        <v>6.3168000000000006</v>
      </c>
    </row>
    <row r="30" spans="1:16" x14ac:dyDescent="0.25">
      <c r="A30" s="7" t="s">
        <v>16</v>
      </c>
      <c r="B30" s="18"/>
      <c r="C30" s="1" t="s">
        <v>52</v>
      </c>
      <c r="D30" s="1">
        <v>1</v>
      </c>
      <c r="E30" s="1">
        <v>0</v>
      </c>
      <c r="F30" s="1">
        <v>0</v>
      </c>
      <c r="G30" s="1">
        <v>0</v>
      </c>
      <c r="H30" s="1">
        <v>0</v>
      </c>
      <c r="I30" s="2">
        <v>0</v>
      </c>
      <c r="J30" s="1">
        <f t="shared" si="2"/>
        <v>1</v>
      </c>
      <c r="K30" s="7">
        <v>2.85</v>
      </c>
      <c r="L30" s="8">
        <f>2.85*2.85</f>
        <v>8.1225000000000005</v>
      </c>
    </row>
    <row r="31" spans="1:16" x14ac:dyDescent="0.25">
      <c r="A31" s="7" t="s">
        <v>17</v>
      </c>
      <c r="B31" s="18"/>
      <c r="C31" s="1" t="s">
        <v>53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2">
        <v>1</v>
      </c>
      <c r="J31" s="1">
        <f t="shared" si="2"/>
        <v>1</v>
      </c>
      <c r="K31" s="7">
        <v>1.595</v>
      </c>
      <c r="L31" s="8">
        <f>3.215*1.595</f>
        <v>5.1279249999999994</v>
      </c>
    </row>
    <row r="32" spans="1:16" x14ac:dyDescent="0.25">
      <c r="A32" s="7" t="s">
        <v>18</v>
      </c>
      <c r="B32" s="18"/>
      <c r="C32" s="1" t="s">
        <v>53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2">
        <v>1</v>
      </c>
      <c r="J32" s="1">
        <f t="shared" si="2"/>
        <v>1</v>
      </c>
      <c r="K32" s="7">
        <v>1.595</v>
      </c>
      <c r="L32" s="8">
        <f>3.215*1.595</f>
        <v>5.1279249999999994</v>
      </c>
    </row>
    <row r="33" spans="1:12" x14ac:dyDescent="0.25">
      <c r="A33" s="7" t="s">
        <v>19</v>
      </c>
      <c r="B33" s="18"/>
      <c r="C33" s="1" t="s">
        <v>54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2">
        <v>1</v>
      </c>
      <c r="J33" s="1">
        <f t="shared" si="2"/>
        <v>1</v>
      </c>
      <c r="K33" s="7">
        <v>2.85</v>
      </c>
      <c r="L33" s="8">
        <f>5.18*2.85</f>
        <v>14.763</v>
      </c>
    </row>
    <row r="34" spans="1:12" x14ac:dyDescent="0.25">
      <c r="A34" s="7" t="s">
        <v>55</v>
      </c>
      <c r="B34" s="18"/>
      <c r="C34" s="1" t="s">
        <v>56</v>
      </c>
      <c r="D34" s="1">
        <v>0</v>
      </c>
      <c r="E34" s="1">
        <v>0</v>
      </c>
      <c r="F34" s="1">
        <v>0</v>
      </c>
      <c r="G34" s="1">
        <v>0</v>
      </c>
      <c r="H34" s="1">
        <v>1</v>
      </c>
      <c r="I34" s="2">
        <v>0</v>
      </c>
      <c r="J34" s="1">
        <f t="shared" si="2"/>
        <v>1</v>
      </c>
      <c r="K34" s="7">
        <v>2.82</v>
      </c>
      <c r="L34" s="8">
        <f>27.81*2.82</f>
        <v>78.424199999999999</v>
      </c>
    </row>
    <row r="35" spans="1:12" x14ac:dyDescent="0.25">
      <c r="A35" s="7" t="s">
        <v>57</v>
      </c>
      <c r="B35" s="18"/>
      <c r="C35" s="1" t="s">
        <v>58</v>
      </c>
      <c r="D35" s="1">
        <v>1</v>
      </c>
      <c r="E35" s="1">
        <v>0</v>
      </c>
      <c r="F35" s="1">
        <v>0</v>
      </c>
      <c r="G35" s="1">
        <v>0</v>
      </c>
      <c r="H35" s="1">
        <v>0</v>
      </c>
      <c r="I35" s="2">
        <v>0</v>
      </c>
      <c r="J35" s="1">
        <f t="shared" si="2"/>
        <v>1</v>
      </c>
      <c r="K35" s="7">
        <v>0.88</v>
      </c>
      <c r="L35" s="8">
        <f>1.93*0.88</f>
        <v>1.6983999999999999</v>
      </c>
    </row>
    <row r="36" spans="1:12" x14ac:dyDescent="0.25">
      <c r="A36" s="19" t="s">
        <v>36</v>
      </c>
      <c r="B36" s="19"/>
      <c r="C36" s="19"/>
      <c r="D36" s="19"/>
      <c r="E36" s="19"/>
      <c r="F36" s="19"/>
      <c r="G36" s="19"/>
      <c r="H36" s="19"/>
      <c r="I36" s="19"/>
      <c r="J36" s="9">
        <f>SUM(J23:J35)</f>
        <v>13</v>
      </c>
      <c r="K36" s="10">
        <f>SUM(K23:K35)</f>
        <v>35.094999999999999</v>
      </c>
      <c r="L36" s="10">
        <f>SUM(L23:L35)</f>
        <v>448.05192499999998</v>
      </c>
    </row>
    <row r="37" spans="1:12" ht="409.6" customHeight="1" x14ac:dyDescent="0.25">
      <c r="A37" s="23" t="s">
        <v>61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26.25" customHeight="1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</row>
  </sheetData>
  <mergeCells count="51">
    <mergeCell ref="A37:L38"/>
    <mergeCell ref="H3:H4"/>
    <mergeCell ref="I3:J4"/>
    <mergeCell ref="A18:G18"/>
    <mergeCell ref="D3:G3"/>
    <mergeCell ref="C3:C4"/>
    <mergeCell ref="A19:L19"/>
    <mergeCell ref="B5:B17"/>
    <mergeCell ref="B3:B4"/>
    <mergeCell ref="A3:A4"/>
    <mergeCell ref="K11:L11"/>
    <mergeCell ref="K12:L12"/>
    <mergeCell ref="K13:L13"/>
    <mergeCell ref="K3:L4"/>
    <mergeCell ref="K5:L5"/>
    <mergeCell ref="K6:L6"/>
    <mergeCell ref="K7:L7"/>
    <mergeCell ref="K17:L17"/>
    <mergeCell ref="K18:L18"/>
    <mergeCell ref="B23:B35"/>
    <mergeCell ref="A36:I36"/>
    <mergeCell ref="A21:A22"/>
    <mergeCell ref="B21:B22"/>
    <mergeCell ref="C21:C22"/>
    <mergeCell ref="J21:J22"/>
    <mergeCell ref="D21:I21"/>
    <mergeCell ref="A20:L20"/>
    <mergeCell ref="K9:L9"/>
    <mergeCell ref="K10:L10"/>
    <mergeCell ref="K8:L8"/>
    <mergeCell ref="K21:K22"/>
    <mergeCell ref="L21:L22"/>
    <mergeCell ref="A1:L1"/>
    <mergeCell ref="I15:J15"/>
    <mergeCell ref="I16:J16"/>
    <mergeCell ref="I17:J17"/>
    <mergeCell ref="I18:J18"/>
    <mergeCell ref="A2:L2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K14:L14"/>
    <mergeCell ref="K15:L15"/>
    <mergeCell ref="K16:L16"/>
  </mergeCells>
  <pageMargins left="0.7" right="0.7" top="0.75" bottom="0.75" header="0.3" footer="0.3"/>
  <pageSetup paperSize="9" scale="68" orientation="portrait" r:id="rId1"/>
  <rowBreaks count="1" manualBreakCount="1">
    <brk id="19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2026-06-03T07:41:24Z</dcterms:modified>
</cp:coreProperties>
</file>